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Приложение 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<sst xmlns="http://schemas.openxmlformats.org/spreadsheetml/2006/main" xmlns:a="http://schemas.openxmlformats.org/drawingml/2006/main" xmlns:a15="http://schemas.microsoft.com/office/drawing/2012/main" xmlns:asvg="http://schemas.microsoft.com/office/drawing/2016/SVG/main" xmlns:c="http://schemas.openxmlformats.org/drawingml/2006/chart" xmlns:co="http://ncloudtech.com" xmlns:co-ooxml="http://ncloudtech.com/ooxml" xmlns:m="http://schemas.openxmlformats.org/officeDocument/2006/math" xmlns:mc="http://schemas.openxmlformats.org/markup-compatibility/2006" xmlns:o="urn:schemas-microsoft-com:office:office" xmlns:p="http://schemas.openxmlformats.org/presentationml/2006/main" xmlns:pic="http://schemas.openxmlformats.org/drawingml/2006/picture" xmlns:r="http://schemas.openxmlformats.org/officeDocument/2006/relationships" xmlns:s="http://schemas.openxmlformats.org/officeDocument/2006/sharedTypes" xmlns:sl="http://schemas.openxmlformats.org/schemaLibrary/2006/main" xmlns:v="urn:schemas-microsoft-com:vml" xmlns:w="http://schemas.openxmlformats.org/wordprocessingml/2006/main" xmlns:w14="http://schemas.microsoft.com/office/word/2010/wordml" xmlns:w15="http://schemas.microsoft.com/office/word/2012/wordml" xmlns:wp="http://schemas.openxmlformats.org/drawingml/2006/wordprocessingDrawing" xmlns:wpg="http://schemas.microsoft.com/office/word/2010/wordprocessingGroup" xmlns:wps="http://schemas.microsoft.com/office/word/2010/wordprocessingShape" xmlns:x="urn:schemas-microsoft-com:office:excel" xmlns:x14="http://schemas.microsoft.com/office/spreadsheetml/2009/9/main" xmlns:xdr="http://schemas.openxmlformats.org/drawingml/2006/spreadsheetDrawing" xmlns:xm="http://schemas.microsoft.com/office/excel/2006/main" mc:Ignorable="co co-ooxml w14 x14 w15">
  <si>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Приложение 1</t>
  </si>
  <si>
    <t>к постановлению администрации             муниципального образования          Белореченский район                                           от 17.04.2024г.  № 517</t>
  </si>
  <si>
    <t xml:space="preserve">       ИСПОЛНЕНИЕ БЮДЖЕТА</t>
  </si>
  <si>
    <t>муниципального образования Белореченский район по доходам за 1 квартал 2024 года</t>
  </si>
  <si>
    <t>(рублей)</t>
  </si>
  <si>
    <t>Код</t>
  </si>
  <si>
    <t>Наименование дохода</t>
  </si>
  <si>
    <t>Утверждено</t>
  </si>
  <si>
    <t>Исполнено</t>
  </si>
  <si>
    <t>Отклонение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</si>
  <si>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</si>
  <si>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</si>
  <si>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</si>
  <si>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</si>
  <si>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</si>
  <si>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</si>
  <si>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</si>
  <si>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</si>
  <si>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</si>
  <si>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</si>
  <si>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</si>
  <si>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</si>
  <si>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</si>
  <si>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</si>
  <si>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</si>
  <si>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</si>
  <si>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</si>
  <si>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</si>
  <si>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</si>
  <si>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</si>
  <si>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</si>
  <si>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</si>
  <si>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</si>
  <si>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</si>
  <si>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</si>
  <si>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</si>
  <si>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</si>
  <si>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</si>
  <si>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</si>
  <si>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</si>
  <si>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</si>
  <si>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</si>
  <si>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</si>
  <si>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</si>
  <si>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</si>
  <si>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</si>
  <si>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</si>
  <si>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</si>
  <si>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</si>
  <si>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</si>
  <si>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</si>
  <si>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</si>
  <si>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</si>
  <si>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</si>
  <si>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 xml:space="preserve">1 17 00000 00 0000 000               </t>
  </si>
  <si>
    <t>Прочие неналоговые поступления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</si>
  <si>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</si>
  <si>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</si>
  <si>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</si>
  <si>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</si>
  <si>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</si>
  <si>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</si>
  <si>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</si>
  <si>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</si>
  <si>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2 02 25511 05 0000 150</t>
  </si>
  <si>
    <t>Субсидии бюджетам муниципальных районов на проведение комплексных кадастровых работ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</si>
  <si>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</si>
  <si>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</si>
  <si>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</si>
  <si>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</si>
  <si>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</si>
  <si>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</si>
  <si>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</si>
  <si>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</si>
  <si>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</si>
  <si>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</si>
  <si>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</si>
  <si>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</si>
  <si>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</si>
  <si>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</si>
  <si>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</si>
  <si>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</si>
  <si>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</si>
  <si>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</si>
  <si>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</si>
  <si>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</si>
  <si>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</si>
  <si>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</si>
  <si>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</si>
  <si>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</si>
  <si>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</si>
  <si>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</si>
  <si>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</si>
  <si>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</si>
  <si>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</si>
  <si>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</si>
  <si>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</si>
  <si>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</si>
  <si>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</si>
  <si>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</si>
  <si>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</si>
  <si>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</si>
  <si>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2 08 05000 05 0000 150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</si>
  <si>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</si>
  <si>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2 18 00000 05 0000 150</t>
  </si>
  <si>
    <r>
  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  </r>
    <r>
      <t xml:space="preserve">
</t>
    </r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</si>
  <si>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</si>
  <si>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</si>
  <si>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</si>
  <si>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</si>
  <si>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</si>
  <si>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</si>
  <si>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</si>
  <si>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</si>
  <si>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</si>
  <si>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</si>
  <si>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</si>
  <si>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</si>
  <si>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2 19 25786 05 0000 150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</si>
  <si>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</si>
  <si>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</si>
  <si>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</si>
  <si>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</si>
  <si>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</si>
  <si>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2 19 35179 05 0000 150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</si>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</sst>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#,###.00" formatCode="#,###.00" numFmtId="1001"/>
    <numFmt co:extendedFormatCode="#,##0.00" formatCode="#,##0.00" numFmtId="1002"/>
    <numFmt co:extendedFormatCode="@" formatCode="@" numFmtId="1003"/>
    <numFmt co:extendedFormatCode="#,##0.00_р_.;-#,##0.00_р_." formatCode="#,##0.00_р_.;-#,##0.00_р_." numFmtId="1004"/>
  </numFmts>
  <fonts count="8">
    <font>
      <name val="Calibri"/>
      <sz val="11"/>
    </font>
    <font>
      <name val="Times New Roman"/>
      <sz val="14"/>
    </font>
    <font>
      <name val="Times New Roman"/>
      <color rgb="000000" tint="0"/>
      <sz val="14"/>
    </font>
    <font>
      <name val="Times New Roman"/>
      <color rgb="FF0000" tint="0"/>
      <sz val="14"/>
    </font>
    <font>
      <name val="Times New Roman"/>
      <b val="true"/>
      <sz val="14"/>
    </font>
    <font>
      <name val="Times New Roman"/>
      <color rgb="000000" tint="0"/>
      <sz val="12"/>
    </font>
    <font>
      <name val="Times New Roman"/>
      <sz val="12"/>
    </font>
    <font>
      <name val="Arial"/>
      <sz val="10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Alignment="true" applyFont="true" applyNumberFormat="true" borderId="0" fillId="0" fontId="0" numFmtId="1000" quotePrefix="false">
      <alignment horizontal="general" shrinkToFit="false" textRotation="0" vertical="bottom" wrapText="false"/>
    </xf>
  </cellStyleXfs>
  <cellXfs count="38">
    <xf applyAlignment="true" applyFont="true" applyNumberFormat="true" borderId="0" fillId="0" fontId="0" numFmtId="1000" quotePrefix="false">
      <alignment horizontal="general" shrinkToFit="false" textRotation="0" vertical="bottom" wrapText="false"/>
    </xf>
    <xf applyAlignment="true" applyFont="true" applyNumberFormat="true" borderId="0" fillId="0" fontId="1" numFmtId="1000" quotePrefix="false">
      <alignment horizontal="general" shrinkToFit="false" textRotation="0" vertical="top" wrapText="false"/>
    </xf>
    <xf applyAlignment="true" applyFont="true" applyNumberFormat="true" borderId="0" fillId="0" fontId="1" numFmtId="1001" quotePrefix="false">
      <alignment horizontal="right" indent="0" shrinkToFit="false" textRotation="0" vertical="top" wrapText="false"/>
    </xf>
    <xf applyAlignment="true" applyFont="true" applyNumberFormat="true" borderId="0" fillId="0" fontId="1" numFmtId="1002" quotePrefix="false">
      <alignment horizontal="right" indent="0" shrinkToFit="false" textRotation="0" vertical="top" wrapText="false"/>
    </xf>
    <xf applyAlignment="true" applyFont="true" applyNumberFormat="true" borderId="0" fillId="0" fontId="1" numFmtId="1000" quotePrefix="false">
      <alignment horizontal="general" shrinkToFit="false" textRotation="0" vertical="bottom" wrapText="false"/>
    </xf>
    <xf applyAlignment="true" applyFont="true" applyNumberFormat="true" borderId="0" fillId="0" fontId="2" numFmtId="1000" quotePrefix="false">
      <alignment horizontal="general" shrinkToFit="false" textRotation="0" vertical="top" wrapText="false"/>
    </xf>
    <xf applyAlignment="true" applyFont="true" applyNumberFormat="true" borderId="0" fillId="0" fontId="2" numFmtId="1001" quotePrefix="false">
      <alignment horizontal="left" indent="0" shrinkToFit="false" textRotation="0" vertical="top" wrapText="false"/>
    </xf>
    <xf applyAlignment="true" applyFont="true" applyNumberFormat="true" borderId="0" fillId="0" fontId="2" numFmtId="1001" quotePrefix="false">
      <alignment horizontal="left" indent="0" shrinkToFit="false" textRotation="0" vertical="center" wrapText="false"/>
    </xf>
    <xf applyAlignment="true" applyFont="true" applyNumberFormat="true" borderId="0" fillId="0" fontId="3" numFmtId="1000" quotePrefix="false">
      <alignment horizontal="general" shrinkToFit="false" textRotation="0" vertical="bottom" wrapText="false"/>
    </xf>
    <xf applyAlignment="true" applyFont="true" applyNumberFormat="true" borderId="0" fillId="0" fontId="1" numFmtId="1000" quotePrefix="false">
      <alignment horizontal="general" textRotation="0" vertical="top" wrapText="true"/>
    </xf>
    <xf applyAlignment="true" applyFont="true" applyNumberFormat="true" borderId="0" fillId="0" fontId="1" numFmtId="1000" quotePrefix="false">
      <alignment horizontal="general" textRotation="0" vertical="bottom" wrapText="true"/>
    </xf>
    <xf applyAlignment="true" applyFont="true" applyNumberFormat="true" borderId="0" fillId="0" fontId="2" numFmtId="1000" quotePrefix="false">
      <alignment horizontal="left" indent="0" textRotation="0" vertical="center" wrapText="true"/>
    </xf>
    <xf applyAlignment="true" applyFont="true" applyNumberFormat="true" borderId="0" fillId="0" fontId="1" numFmtId="1000" quotePrefix="false">
      <alignment horizontal="center" shrinkToFit="false" textRotation="0" vertical="center" wrapText="false"/>
    </xf>
    <xf applyAlignment="true" applyFont="true" applyNumberFormat="true" borderId="0" fillId="0" fontId="1" numFmtId="1000" quotePrefix="false">
      <alignment horizontal="center" textRotation="0" vertical="center" wrapText="true"/>
    </xf>
    <xf applyAlignment="true" applyFont="true" applyNumberFormat="true" borderId="0" fillId="0" fontId="4" numFmtId="1000" quotePrefix="false">
      <alignment horizontal="center" textRotation="0" vertical="bottom" wrapText="true"/>
    </xf>
    <xf applyAlignment="true" applyFont="true" applyNumberFormat="true" borderId="0" fillId="0" fontId="1" numFmtId="1001" quotePrefix="false">
      <alignment horizontal="right" indent="0" textRotation="0" vertical="top" wrapText="true"/>
    </xf>
    <xf applyAlignment="true" applyFont="true" applyNumberFormat="true" borderId="0" fillId="0" fontId="1" numFmtId="1002" quotePrefix="false">
      <alignment horizontal="right" indent="0" textRotation="0" vertical="bottom" wrapText="true"/>
    </xf>
    <xf applyAlignment="true" applyBorder="true" applyFont="true" applyNumberFormat="true" borderId="1" fillId="0" fontId="2" numFmtId="1000" quotePrefix="false">
      <alignment horizontal="center" textRotation="0" vertical="top" wrapText="true"/>
    </xf>
    <xf applyAlignment="true" applyBorder="true" applyFont="true" applyNumberFormat="true" borderId="1" fillId="0" fontId="1" numFmtId="1001" quotePrefix="false">
      <alignment horizontal="center" textRotation="0" vertical="top" wrapText="true"/>
    </xf>
    <xf applyAlignment="true" applyBorder="true" applyFont="true" applyNumberFormat="true" borderId="1" fillId="0" fontId="1" numFmtId="1001" quotePrefix="false">
      <alignment horizontal="right" indent="0" textRotation="0" vertical="top" wrapText="true"/>
    </xf>
    <xf applyAlignment="true" applyBorder="true" applyFont="true" applyNumberFormat="true" borderId="1" fillId="0" fontId="1" numFmtId="1002" quotePrefix="false">
      <alignment horizontal="center" textRotation="0" vertical="top" wrapText="true"/>
    </xf>
    <xf applyAlignment="true" applyBorder="true" applyFont="true" applyNumberFormat="true" borderId="1" fillId="0" fontId="5" numFmtId="1003" quotePrefix="false">
      <alignment horizontal="center" textRotation="0" vertical="top" wrapText="true"/>
    </xf>
    <xf applyAlignment="true" applyBorder="true" applyFont="true" applyNumberFormat="true" borderId="1" fillId="0" fontId="6" numFmtId="1003" quotePrefix="false">
      <alignment horizontal="center" textRotation="0" vertical="top" wrapText="true"/>
    </xf>
    <xf applyAlignment="true" applyFont="true" applyNumberFormat="true" borderId="0" fillId="0" fontId="2" numFmtId="1000" quotePrefix="false">
      <alignment horizontal="left" indent="0" textRotation="0" vertical="top" wrapText="true"/>
    </xf>
    <xf applyAlignment="true" applyFont="true" applyNumberFormat="true" borderId="0" fillId="0" fontId="1" numFmtId="1000" quotePrefix="false">
      <alignment horizontal="left" indent="0" shrinkToFit="false" textRotation="0" vertical="top" wrapText="false"/>
    </xf>
    <xf applyAlignment="true" applyFont="true" applyNumberFormat="true" borderId="0" fillId="0" fontId="1" numFmtId="1002" quotePrefix="false">
      <alignment horizontal="right" indent="0" textRotation="0" vertical="top" wrapText="true"/>
    </xf>
    <xf applyAlignment="true" applyFont="true" applyNumberFormat="true" borderId="0" fillId="0" fontId="1" numFmtId="1000" quotePrefix="false">
      <alignment horizontal="left" indent="0" textRotation="0" vertical="top" wrapText="true"/>
    </xf>
    <xf applyAlignment="true" applyFont="true" applyNumberFormat="true" borderId="0" fillId="0" fontId="7" numFmtId="1000" quotePrefix="false">
      <alignment horizontal="left" indent="0" textRotation="0" vertical="top" wrapText="true"/>
    </xf>
    <xf applyAlignment="true" applyFont="true" applyNumberFormat="true" borderId="0" fillId="0" fontId="2" numFmtId="1000" quotePrefix="false">
      <alignment horizontal="general" shrinkToFit="false" textRotation="0" vertical="bottom" wrapText="false"/>
    </xf>
    <xf applyAlignment="true" applyFont="true" applyNumberFormat="true" borderId="0" fillId="0" fontId="2" numFmtId="1001" quotePrefix="false">
      <alignment horizontal="right" indent="0" textRotation="0" vertical="top" wrapText="true"/>
    </xf>
    <xf applyAlignment="true" applyFont="true" applyNumberFormat="true" borderId="0" fillId="0" fontId="2" numFmtId="1002" quotePrefix="false">
      <alignment horizontal="right" indent="0" textRotation="0" vertical="top" wrapText="true"/>
    </xf>
    <xf applyAlignment="true" applyFont="true" applyNumberFormat="true" borderId="0" fillId="0" fontId="2" numFmtId="1004" quotePrefix="false">
      <alignment horizontal="right" indent="0" textRotation="0" vertical="top" wrapText="true"/>
    </xf>
    <xf applyAlignment="true" applyFont="true" applyNumberFormat="true" borderId="0" fillId="0" fontId="4" numFmtId="1000" quotePrefix="false">
      <alignment horizontal="left" indent="0" shrinkToFit="false" textRotation="0" vertical="top" wrapText="false"/>
    </xf>
    <xf applyAlignment="true" applyFont="true" applyNumberFormat="true" borderId="0" fillId="0" fontId="4" numFmtId="1000" quotePrefix="false">
      <alignment horizontal="left" indent="0" textRotation="0" vertical="top" wrapText="true"/>
    </xf>
    <xf applyAlignment="true" applyFont="true" applyNumberFormat="true" borderId="0" fillId="0" fontId="4" numFmtId="1001" quotePrefix="false">
      <alignment horizontal="right" indent="0" shrinkToFit="false" textRotation="0" vertical="top" wrapText="false"/>
    </xf>
    <xf applyAlignment="true" applyFont="true" applyNumberFormat="true" borderId="0" fillId="0" fontId="4" numFmtId="1002" quotePrefix="false">
      <alignment horizontal="right" indent="0" shrinkToFit="false" textRotation="0" vertical="top" wrapText="false"/>
    </xf>
    <xf applyAlignment="true" applyFont="true" applyNumberFormat="true" borderId="0" fillId="0" fontId="1" numFmtId="1000" quotePrefix="false">
      <alignment horizontal="left" indent="0" shrinkToFit="false" textRotation="0" vertical="center" wrapText="false"/>
    </xf>
    <xf applyAlignment="true" applyFont="true" applyNumberFormat="true" borderId="0" fillId="0" fontId="1" numFmtId="1000" quotePrefix="false">
      <alignment horizontal="left" indent="0" textRotation="0" vertical="bottom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AMJ76"/>
  <sheetViews>
    <sheetView showZeros="true" workbookViewId="0"/>
  </sheetViews>
  <sheetFormatPr baseColWidth="8" customHeight="false" defaultColWidth="6.01171881806296" defaultRowHeight="17.3500003814697" zeroHeight="false"/>
  <cols>
    <col customWidth="true" hidden="false" max="1" min="1" outlineLevel="0" style="1" width="29.3699990881943"/>
    <col customWidth="true" hidden="false" max="2" min="2" outlineLevel="0" style="1" width="62.7899989630113"/>
    <col customWidth="true" hidden="false" max="3" min="3" outlineLevel="0" style="2" width="24.8199999086503"/>
    <col customWidth="true" hidden="false" max="4" min="4" outlineLevel="0" style="2" width="26.520000940564"/>
    <col customWidth="true" hidden="false" max="5" min="5" outlineLevel="0" style="3" width="25.9800008356809"/>
    <col customWidth="true" hidden="false" max="6" min="6" outlineLevel="0" style="4" width="51.3600003518657"/>
    <col bestFit="true" customWidth="true" hidden="false" max="254" min="7" outlineLevel="0" style="4" width="6.01000008965808"/>
    <col customWidth="true" hidden="false" max="1024" min="1023" outlineLevel="0" style="0" width="11.5200004330654"/>
  </cols>
  <sheetData>
    <row customHeight="true" hidden="false" ht="26.8999996185303" outlineLevel="0" r="1">
      <c r="A1" s="5" t="n"/>
      <c r="B1" s="5" t="n"/>
      <c r="C1" s="6" t="n"/>
      <c r="D1" s="7" t="s">
        <v>0</v>
      </c>
      <c r="E1" s="7" t="s"/>
    </row>
    <row customFormat="true" customHeight="true" hidden="false" ht="94" outlineLevel="0" r="2" s="8">
      <c r="A2" s="9" t="n"/>
      <c r="B2" s="10" t="n"/>
      <c r="C2" s="11" t="n"/>
      <c r="D2" s="11" t="s">
        <v>1</v>
      </c>
      <c r="E2" s="11" t="s"/>
      <c r="AMI2" s="0" t="n"/>
      <c r="AMJ2" s="0" t="n"/>
    </row>
    <row customFormat="true" customHeight="true" hidden="false" ht="24.6499996185303" outlineLevel="0" r="3" s="8">
      <c r="A3" s="12" t="s">
        <v>2</v>
      </c>
      <c r="B3" s="12" t="s"/>
      <c r="C3" s="12" t="s"/>
      <c r="D3" s="12" t="s"/>
      <c r="E3" s="12" t="s"/>
      <c r="AMI3" s="0" t="n"/>
      <c r="AMJ3" s="0" t="n"/>
    </row>
    <row customFormat="true" customHeight="true" hidden="false" ht="26.1499996185303" outlineLevel="0" r="4" s="8">
      <c r="A4" s="13" t="s">
        <v>3</v>
      </c>
      <c r="B4" s="13" t="s"/>
      <c r="C4" s="13" t="s"/>
      <c r="D4" s="13" t="s"/>
      <c r="E4" s="13" t="s"/>
      <c r="AMI4" s="0" t="n"/>
      <c r="AMJ4" s="0" t="n"/>
    </row>
    <row customFormat="true" customHeight="true" hidden="false" ht="27" outlineLevel="0" r="5" s="8">
      <c r="A5" s="14" t="n"/>
      <c r="B5" s="14" t="n"/>
      <c r="D5" s="15" t="n"/>
      <c r="E5" s="16" t="s">
        <v>4</v>
      </c>
      <c r="AMI5" s="0" t="n"/>
      <c r="AMJ5" s="0" t="n"/>
    </row>
    <row customHeight="true" hidden="false" ht="35.5" outlineLevel="0" r="6">
      <c r="A6" s="17" t="s">
        <v>5</v>
      </c>
      <c r="B6" s="17" t="s">
        <v>6</v>
      </c>
      <c r="C6" s="18" t="s">
        <v>7</v>
      </c>
      <c r="D6" s="19" t="s">
        <v>8</v>
      </c>
      <c r="E6" s="20" t="s">
        <v>9</v>
      </c>
    </row>
    <row customHeight="true" hidden="false" ht="14.8999996185303" outlineLevel="0" r="7">
      <c r="A7" s="21" t="n">
        <v>1</v>
      </c>
      <c r="B7" s="21" t="n">
        <v>2</v>
      </c>
      <c r="C7" s="22" t="n">
        <v>3</v>
      </c>
      <c r="D7" s="22" t="n">
        <v>4</v>
      </c>
      <c r="E7" s="22" t="n">
        <v>5</v>
      </c>
    </row>
    <row hidden="false" ht="17.3500003814697" outlineLevel="0" r="8">
      <c r="A8" s="23" t="s">
        <v>10</v>
      </c>
      <c r="B8" s="23" t="s">
        <v>11</v>
      </c>
      <c r="C8" s="2" t="n">
        <f aca="false" ca="false" dt2D="false" dtr="false" t="normal">C9+C10+C11+C12+C13+C14+C15+C16+C17+C18+C19+C20+C21+C22+C23+C24+C25+C26+C28+C27+C29+C30</f>
        <v>1174540700</v>
      </c>
      <c r="D8" s="2" t="n">
        <f aca="false" ca="false" dt2D="false" dtr="false" t="normal">D9+D10+D11+D12+D13+D14+D15+D16+D17+D18+D19+D20+D21+D22+D23+D24+D25+D26+D28+D27+D29+D30</f>
        <v>239767105.52999997</v>
      </c>
      <c r="E8" s="3" t="n">
        <f aca="false" ca="false" dt2D="false" dtr="false" t="normal">D8-C8</f>
        <v>-934773594.47</v>
      </c>
    </row>
    <row hidden="false" ht="17.3500003814697" outlineLevel="0" r="9">
      <c r="A9" s="23" t="s">
        <v>12</v>
      </c>
      <c r="B9" s="23" t="s">
        <v>13</v>
      </c>
      <c r="C9" s="15" t="n">
        <v>27712000</v>
      </c>
      <c r="D9" s="15" t="n">
        <v>5895934.01</v>
      </c>
      <c r="E9" s="3" t="n">
        <f aca="false" ca="false" dt2D="false" dtr="false" t="normal">D9-C9</f>
        <v>-21816065.990000002</v>
      </c>
    </row>
    <row hidden="false" ht="17.3500003814697" outlineLevel="0" r="10">
      <c r="A10" s="23" t="s">
        <v>14</v>
      </c>
      <c r="B10" s="23" t="s">
        <v>15</v>
      </c>
      <c r="C10" s="15" t="n">
        <v>647781000</v>
      </c>
      <c r="D10" s="15" t="n">
        <v>132708144.44</v>
      </c>
      <c r="E10" s="3" t="n">
        <f aca="false" ca="false" dt2D="false" dtr="false" t="normal">D10-C10</f>
        <v>-515072855.56</v>
      </c>
    </row>
    <row hidden="false" ht="54" outlineLevel="0" r="11">
      <c r="A11" s="23" t="s">
        <v>16</v>
      </c>
      <c r="B11" s="23" t="s">
        <v>17</v>
      </c>
      <c r="C11" s="15" t="n">
        <v>7150300</v>
      </c>
      <c r="D11" s="15" t="n">
        <v>1818357.63</v>
      </c>
      <c r="E11" s="3" t="n">
        <f aca="false" ca="false" dt2D="false" dtr="false" t="normal">D11-C11</f>
        <v>-5331942.37</v>
      </c>
    </row>
    <row hidden="false" ht="32.7999992370605" outlineLevel="0" r="12">
      <c r="A12" s="23" t="s">
        <v>18</v>
      </c>
      <c r="B12" s="23" t="s">
        <v>19</v>
      </c>
      <c r="C12" s="15" t="n">
        <v>245007000</v>
      </c>
      <c r="D12" s="15" t="n">
        <v>18789851.26</v>
      </c>
      <c r="E12" s="3" t="n">
        <f aca="false" ca="false" dt2D="false" dtr="false" t="normal">D12-C12</f>
        <v>-226217148.74</v>
      </c>
    </row>
    <row hidden="false" ht="32.7999992370605" outlineLevel="0" r="13">
      <c r="A13" s="23" t="s">
        <v>20</v>
      </c>
      <c r="B13" s="23" t="s">
        <v>21</v>
      </c>
      <c r="C13" s="15" t="n">
        <v>400000</v>
      </c>
      <c r="D13" s="15" t="n">
        <v>56477.92</v>
      </c>
      <c r="E13" s="3" t="n">
        <f aca="false" ca="false" dt2D="false" dtr="false" t="normal">D13-C13</f>
        <v>-343522.08</v>
      </c>
    </row>
    <row hidden="false" ht="18" outlineLevel="0" r="14">
      <c r="A14" s="23" t="s">
        <v>22</v>
      </c>
      <c r="B14" s="23" t="s">
        <v>23</v>
      </c>
      <c r="C14" s="15" t="n">
        <v>17901000</v>
      </c>
      <c r="D14" s="15" t="n">
        <v>4436603.11</v>
      </c>
      <c r="E14" s="3" t="n">
        <f aca="false" ca="false" dt2D="false" dtr="false" t="normal">D14-C14</f>
        <v>-13464396.89</v>
      </c>
    </row>
    <row hidden="false" ht="72" outlineLevel="0" r="15">
      <c r="A15" s="23" t="s">
        <v>24</v>
      </c>
      <c r="B15" s="23" t="s">
        <v>25</v>
      </c>
      <c r="C15" s="15" t="n">
        <v>56067000</v>
      </c>
      <c r="D15" s="15" t="n">
        <v>21855988.6</v>
      </c>
      <c r="E15" s="3" t="n">
        <f aca="false" ca="false" dt2D="false" dtr="false" t="normal">D15-C15</f>
        <v>-34211011.4</v>
      </c>
    </row>
    <row hidden="false" ht="17.3500003814697" outlineLevel="0" r="16">
      <c r="A16" s="23" t="s">
        <v>26</v>
      </c>
      <c r="B16" s="23" t="s">
        <v>27</v>
      </c>
      <c r="C16" s="2" t="n">
        <v>8634000</v>
      </c>
      <c r="D16" s="2" t="n">
        <v>2748687.02</v>
      </c>
      <c r="E16" s="3" t="n">
        <f aca="false" ca="false" dt2D="false" dtr="false" t="normal">D16-C16</f>
        <v>-5885312.98</v>
      </c>
    </row>
    <row hidden="false" ht="17.3500003814697" outlineLevel="0" r="17">
      <c r="A17" s="23" t="s">
        <v>28</v>
      </c>
      <c r="B17" s="23" t="s">
        <v>29</v>
      </c>
      <c r="C17" s="15" t="n">
        <v>15628000</v>
      </c>
      <c r="D17" s="15" t="n">
        <v>4243043.01</v>
      </c>
      <c r="E17" s="3" t="n">
        <f aca="false" ca="false" dt2D="false" dtr="false" t="normal">D17-C17</f>
        <v>-11384956.99</v>
      </c>
    </row>
    <row hidden="false" ht="90" outlineLevel="0" r="18">
      <c r="A18" s="24" t="s">
        <v>30</v>
      </c>
      <c r="B18" s="23" t="s">
        <v>31</v>
      </c>
      <c r="C18" s="15" t="n">
        <v>77900</v>
      </c>
      <c r="D18" s="25" t="n">
        <v>0</v>
      </c>
      <c r="E18" s="3" t="n">
        <f aca="false" ca="false" dt2D="false" dtr="false" t="normal">D18-C18</f>
        <v>-77900</v>
      </c>
    </row>
    <row customHeight="true" hidden="false" ht="73.5" outlineLevel="0" r="19">
      <c r="A19" s="24" t="s">
        <v>32</v>
      </c>
      <c r="B19" s="23" t="s">
        <v>33</v>
      </c>
      <c r="C19" s="15" t="n">
        <v>4000</v>
      </c>
      <c r="D19" s="25" t="n">
        <v>0</v>
      </c>
      <c r="E19" s="3" t="n">
        <f aca="false" ca="false" dt2D="false" dtr="false" t="normal">D19-C19</f>
        <v>-4000</v>
      </c>
    </row>
    <row customHeight="true" hidden="false" ht="119.25" outlineLevel="0" r="20">
      <c r="A20" s="23" t="s">
        <v>34</v>
      </c>
      <c r="B20" s="26" t="s">
        <v>35</v>
      </c>
      <c r="C20" s="15" t="n">
        <v>76879000</v>
      </c>
      <c r="D20" s="15" t="n">
        <v>25950480.84</v>
      </c>
      <c r="E20" s="3" t="n">
        <f aca="false" ca="false" dt2D="false" dtr="false" t="normal">D20-C20</f>
        <v>-50928519.16</v>
      </c>
    </row>
    <row customHeight="true" hidden="false" ht="110.25" outlineLevel="0" r="21">
      <c r="A21" s="23" t="s">
        <v>36</v>
      </c>
      <c r="B21" s="26" t="s">
        <v>37</v>
      </c>
      <c r="C21" s="15" t="n">
        <v>316000</v>
      </c>
      <c r="D21" s="15" t="n">
        <v>156661.85</v>
      </c>
      <c r="E21" s="3" t="n">
        <f aca="false" ca="false" dt2D="false" dtr="false" t="normal">D21-C21</f>
        <v>-159338.15</v>
      </c>
    </row>
    <row customHeight="true" hidden="false" ht="111" outlineLevel="0" r="22">
      <c r="A22" s="23" t="s">
        <v>38</v>
      </c>
      <c r="B22" s="26" t="s">
        <v>39</v>
      </c>
      <c r="C22" s="15" t="n">
        <v>1532100</v>
      </c>
      <c r="D22" s="15" t="n">
        <v>303459.78</v>
      </c>
      <c r="E22" s="3" t="n">
        <f aca="false" ca="false" dt2D="false" dtr="false" t="normal">D22-C22</f>
        <v>-1228640.22</v>
      </c>
    </row>
    <row customHeight="true" hidden="false" ht="94.5" outlineLevel="0" r="23">
      <c r="A23" s="23" t="s">
        <v>40</v>
      </c>
      <c r="B23" s="26" t="s">
        <v>41</v>
      </c>
      <c r="C23" s="25" t="n">
        <v>0</v>
      </c>
      <c r="D23" s="15" t="n">
        <v>33971</v>
      </c>
      <c r="E23" s="3" t="n">
        <f aca="false" ca="false" dt2D="false" dtr="false" t="normal">D23-C23</f>
        <v>33971</v>
      </c>
    </row>
    <row hidden="false" ht="126.849998474121" outlineLevel="0" r="24">
      <c r="A24" s="23" t="s">
        <v>42</v>
      </c>
      <c r="B24" s="26" t="s">
        <v>43</v>
      </c>
      <c r="C24" s="15" t="n">
        <v>2439000</v>
      </c>
      <c r="D24" s="15" t="n">
        <v>348951.49</v>
      </c>
      <c r="E24" s="3" t="n">
        <f aca="false" ca="false" dt2D="false" dtr="false" t="normal">D24-C24</f>
        <v>-2090048.51</v>
      </c>
    </row>
    <row hidden="false" ht="32.7999992370605" outlineLevel="0" r="25">
      <c r="A25" s="23" t="s">
        <v>44</v>
      </c>
      <c r="B25" s="23" t="s">
        <v>45</v>
      </c>
      <c r="C25" s="15" t="n">
        <v>26755000</v>
      </c>
      <c r="D25" s="15" t="n">
        <v>1223787.33</v>
      </c>
      <c r="E25" s="3" t="n">
        <f aca="false" ca="false" dt2D="false" dtr="false" t="normal">D25-C25</f>
        <v>-25531212.67</v>
      </c>
    </row>
    <row hidden="false" ht="32.7999992370605" outlineLevel="0" r="26">
      <c r="A26" s="1" t="s">
        <v>46</v>
      </c>
      <c r="B26" s="26" t="s">
        <v>47</v>
      </c>
      <c r="C26" s="15" t="n">
        <v>1567200</v>
      </c>
      <c r="D26" s="15" t="n">
        <v>1479444.41</v>
      </c>
      <c r="E26" s="3" t="n">
        <f aca="false" ca="false" dt2D="false" dtr="false" t="normal">D26-C26</f>
        <v>-87755.59000000008</v>
      </c>
    </row>
    <row customHeight="true" hidden="false" ht="149" outlineLevel="0" r="27">
      <c r="A27" s="9" t="s">
        <v>48</v>
      </c>
      <c r="B27" s="26" t="s">
        <v>49</v>
      </c>
      <c r="C27" s="25" t="n">
        <v>0</v>
      </c>
      <c r="D27" s="15" t="n">
        <v>6848.64</v>
      </c>
      <c r="E27" s="3" t="n">
        <f aca="false" ca="false" dt2D="false" dtr="false" t="normal">D27-C27</f>
        <v>6848.64</v>
      </c>
      <c r="F27" s="26" t="n"/>
    </row>
    <row hidden="false" ht="54" outlineLevel="0" r="28">
      <c r="A28" s="9" t="s">
        <v>50</v>
      </c>
      <c r="B28" s="26" t="s">
        <v>51</v>
      </c>
      <c r="C28" s="15" t="n">
        <v>16668000</v>
      </c>
      <c r="D28" s="15" t="n">
        <v>16914720.09</v>
      </c>
      <c r="E28" s="3" t="n">
        <f aca="false" ca="false" dt2D="false" dtr="false" t="normal">D28-C28</f>
        <v>246720.08999999985</v>
      </c>
    </row>
    <row hidden="false" ht="32.7999992370605" outlineLevel="0" r="29">
      <c r="A29" s="23" t="s">
        <v>52</v>
      </c>
      <c r="B29" s="23" t="s">
        <v>53</v>
      </c>
      <c r="C29" s="15" t="n">
        <f aca="false" ca="false" dt2D="false" dtr="false" t="normal">3493100+18500000+29100</f>
        <v>22022200</v>
      </c>
      <c r="D29" s="15" t="n">
        <v>800511.56</v>
      </c>
      <c r="E29" s="3" t="n">
        <f aca="false" ca="false" dt2D="false" dtr="false" t="normal">D29-C29</f>
        <v>-21221688.44</v>
      </c>
    </row>
    <row hidden="false" ht="32.7999992370605" outlineLevel="0" r="30">
      <c r="A30" s="23" t="s">
        <v>54</v>
      </c>
      <c r="B30" s="23" t="s">
        <v>55</v>
      </c>
      <c r="C30" s="25" t="n">
        <v>0</v>
      </c>
      <c r="D30" s="15" t="n">
        <v>-4818.46</v>
      </c>
      <c r="E30" s="3" t="n">
        <f aca="false" ca="false" dt2D="false" dtr="false" t="normal">D30-C30</f>
        <v>-4818.46</v>
      </c>
    </row>
    <row hidden="false" ht="18" outlineLevel="0" r="31">
      <c r="A31" s="23" t="s">
        <v>56</v>
      </c>
      <c r="B31" s="23" t="s">
        <v>57</v>
      </c>
      <c r="C31" s="2" t="n">
        <f aca="false" ca="false" dt2D="false" dtr="false" t="normal">C32+C59+C55+C53</f>
        <v>3231414440.9100003</v>
      </c>
      <c r="D31" s="2" t="n">
        <f aca="false" ca="false" dt2D="false" dtr="false" t="normal">D32+D59+D55+D53+D54</f>
        <v>502930097.63</v>
      </c>
      <c r="E31" s="3" t="n">
        <f aca="false" ca="false" dt2D="false" dtr="false" t="normal">D31-C31</f>
        <v>-2728484343.28</v>
      </c>
    </row>
    <row hidden="false" ht="48.5" outlineLevel="0" r="32">
      <c r="A32" s="23" t="s">
        <v>58</v>
      </c>
      <c r="B32" s="23" t="s">
        <v>59</v>
      </c>
      <c r="C32" s="2" t="n">
        <f aca="false" ca="false" dt2D="false" dtr="false" t="normal">SUM(C33:C52)</f>
        <v>3231056135</v>
      </c>
      <c r="D32" s="3" t="n">
        <f aca="false" ca="false" dt2D="false" dtr="false" t="normal">SUM(D33:D52)</f>
        <v>503798361.95</v>
      </c>
      <c r="E32" s="3" t="n">
        <f aca="false" ca="false" dt2D="false" dtr="false" t="normal">D32-C32</f>
        <v>-2727257773.05</v>
      </c>
    </row>
    <row hidden="false" ht="48.5" outlineLevel="0" r="33">
      <c r="A33" s="23" t="s">
        <v>60</v>
      </c>
      <c r="B33" s="23" t="s">
        <v>61</v>
      </c>
      <c r="C33" s="2" t="n">
        <v>278402400</v>
      </c>
      <c r="D33" s="3" t="n">
        <v>69600600</v>
      </c>
      <c r="E33" s="3" t="n">
        <f aca="false" ca="false" dt2D="false" dtr="false" t="normal">D33-C33</f>
        <v>-208801800</v>
      </c>
    </row>
    <row customFormat="true" customHeight="true" hidden="false" ht="57.75" outlineLevel="0" r="34" s="26">
      <c r="A34" s="26" t="s">
        <v>62</v>
      </c>
      <c r="B34" s="26" t="s">
        <v>63</v>
      </c>
      <c r="C34" s="15" t="n">
        <f aca="false" ca="false" dt2D="false" dtr="false" t="normal">74069000+192442300+49210200+32764900+7975700+2503000+181822200+295647800+55557400</f>
        <v>891992500</v>
      </c>
      <c r="D34" s="25" t="n">
        <v>7222900.88</v>
      </c>
      <c r="E34" s="3" t="n">
        <f aca="false" ca="false" dt2D="false" dtr="false" t="normal">D34-C34</f>
        <v>-884769599.12</v>
      </c>
      <c r="IU34" s="27" t="n"/>
      <c r="IV34" s="27" t="n"/>
      <c r="AMI34" s="0" t="n"/>
      <c r="AMJ34" s="0" t="n"/>
    </row>
    <row customFormat="true" hidden="false" ht="48.5" outlineLevel="0" r="35" s="26">
      <c r="A35" s="26" t="s">
        <v>64</v>
      </c>
      <c r="B35" s="23" t="s">
        <v>65</v>
      </c>
      <c r="C35" s="15" t="n">
        <v>2528000</v>
      </c>
      <c r="D35" s="25" t="n">
        <v>0</v>
      </c>
      <c r="E35" s="3" t="n">
        <f aca="false" ca="false" dt2D="false" dtr="false" t="normal">D35-C35</f>
        <v>-2528000</v>
      </c>
      <c r="IU35" s="27" t="n"/>
      <c r="IV35" s="27" t="n"/>
      <c r="AMI35" s="0" t="n"/>
      <c r="AMJ35" s="0" t="n"/>
    </row>
    <row customFormat="true" customHeight="true" hidden="false" ht="99" outlineLevel="0" r="36" s="26">
      <c r="A36" s="26" t="s">
        <v>66</v>
      </c>
      <c r="B36" s="23" t="s">
        <v>67</v>
      </c>
      <c r="C36" s="15" t="n">
        <f aca="false" ca="false" dt2D="false" dtr="false" t="normal">78277100</f>
        <v>78277100</v>
      </c>
      <c r="D36" s="25" t="n">
        <v>0</v>
      </c>
      <c r="E36" s="3" t="n">
        <f aca="false" ca="false" dt2D="false" dtr="false" t="normal">D36-C36</f>
        <v>-78277100</v>
      </c>
      <c r="IU36" s="27" t="n"/>
      <c r="IV36" s="27" t="n"/>
      <c r="AMI36" s="0" t="n"/>
      <c r="AMJ36" s="0" t="n"/>
    </row>
    <row customFormat="true" hidden="false" ht="72" outlineLevel="0" r="37" s="26">
      <c r="A37" s="26" t="s">
        <v>68</v>
      </c>
      <c r="B37" s="23" t="s">
        <v>69</v>
      </c>
      <c r="C37" s="15" t="n">
        <f aca="false" ca="false" dt2D="false" dtr="false" t="normal">41547100</f>
        <v>41547100</v>
      </c>
      <c r="D37" s="25" t="n">
        <v>0</v>
      </c>
      <c r="E37" s="3" t="n">
        <f aca="false" ca="false" dt2D="false" dtr="false" t="normal">D37-C37</f>
        <v>-41547100</v>
      </c>
      <c r="IU37" s="27" t="n"/>
      <c r="IV37" s="27" t="n"/>
      <c r="AMI37" s="0" t="n"/>
      <c r="AMJ37" s="0" t="n"/>
    </row>
    <row hidden="false" ht="95.5" outlineLevel="0" r="38">
      <c r="A38" s="23" t="s">
        <v>70</v>
      </c>
      <c r="B38" s="23" t="s">
        <v>71</v>
      </c>
      <c r="C38" s="15" t="n">
        <f aca="false" ca="false" dt2D="false" dtr="false" t="normal">72306800+6416400+22748900</f>
        <v>101472100</v>
      </c>
      <c r="D38" s="25" t="n">
        <v>26847699.99</v>
      </c>
      <c r="E38" s="3" t="n">
        <f aca="false" ca="false" dt2D="false" dtr="false" t="normal">D38-C38</f>
        <v>-74624400.01</v>
      </c>
    </row>
    <row customHeight="true" hidden="false" ht="67.5" outlineLevel="0" r="39">
      <c r="A39" s="23" t="s">
        <v>72</v>
      </c>
      <c r="B39" s="26" t="s">
        <v>73</v>
      </c>
      <c r="C39" s="15" t="n">
        <f aca="false" ca="false" dt2D="false" dtr="false" t="normal">939900+1934700</f>
        <v>2874600</v>
      </c>
      <c r="D39" s="25" t="n">
        <v>2874564</v>
      </c>
      <c r="E39" s="3" t="n">
        <f aca="false" ca="false" dt2D="false" dtr="false" t="normal">D39-C39</f>
        <v>-36</v>
      </c>
    </row>
    <row hidden="false" ht="36" outlineLevel="0" r="40">
      <c r="A40" s="23" t="s">
        <v>74</v>
      </c>
      <c r="B40" s="26" t="s">
        <v>75</v>
      </c>
      <c r="C40" s="15" t="n">
        <f aca="false" ca="false" dt2D="false" dtr="false" t="normal">430600</f>
        <v>430600</v>
      </c>
      <c r="D40" s="25" t="n">
        <v>0</v>
      </c>
      <c r="E40" s="3" t="n">
        <f aca="false" ca="false" dt2D="false" dtr="false" t="normal">D40-C40</f>
        <v>-430600</v>
      </c>
    </row>
    <row hidden="false" ht="126" outlineLevel="0" r="41">
      <c r="A41" s="23" t="s">
        <v>76</v>
      </c>
      <c r="B41" s="26" t="s">
        <v>77</v>
      </c>
      <c r="C41" s="15" t="n">
        <f aca="false" ca="false" dt2D="false" dtr="false" t="normal">1893800+3400+80800</f>
        <v>1978000</v>
      </c>
      <c r="D41" s="25" t="n">
        <v>0</v>
      </c>
      <c r="E41" s="3" t="n">
        <f aca="false" ca="false" dt2D="false" dtr="false" t="normal">D41-C41</f>
        <v>-1978000</v>
      </c>
    </row>
    <row hidden="false" ht="36" outlineLevel="0" r="42">
      <c r="A42" s="23" t="s">
        <v>78</v>
      </c>
      <c r="B42" s="23" t="s">
        <v>79</v>
      </c>
      <c r="C42" s="15" t="n">
        <f aca="false" ca="false" dt2D="false" dtr="false" t="normal">3960100+1015100+2528100+8887600+2190100+17721300+16276500-110200+421800-311600</f>
        <v>52578800</v>
      </c>
      <c r="D42" s="25" t="n">
        <v>6445815.66</v>
      </c>
      <c r="E42" s="3" t="n">
        <f aca="false" ca="false" dt2D="false" dtr="false" t="normal">D42-C42</f>
        <v>-46132984.34</v>
      </c>
    </row>
    <row hidden="false" ht="54" outlineLevel="0" r="43">
      <c r="A43" s="23" t="s">
        <v>80</v>
      </c>
      <c r="B43" s="23" t="s">
        <v>81</v>
      </c>
      <c r="C43" s="15" t="n">
        <f aca="false" ca="false" dt2D="false" dtr="false" t="normal">2599400+187500+2529500+2689300+1262975000+5756100+2183400+12195800+755800+63000+750000+87062100+923700-194900+29872200+448100-14541600+8200-4104800-7988600-68145100+30098200+16086500+35799200+112162700</f>
        <v>1510170700</v>
      </c>
      <c r="D43" s="25" t="n">
        <v>344967669.43</v>
      </c>
      <c r="E43" s="3" t="n">
        <f aca="false" ca="false" dt2D="false" dtr="false" t="normal">D43-C43</f>
        <v>-1165203030.57</v>
      </c>
    </row>
    <row customFormat="true" customHeight="true" hidden="false" ht="105" outlineLevel="0" r="44" s="28">
      <c r="A44" s="23" t="s">
        <v>82</v>
      </c>
      <c r="B44" s="23" t="s">
        <v>83</v>
      </c>
      <c r="C44" s="15" t="n">
        <f aca="false" ca="false" dt2D="false" dtr="false" t="normal">14802700</f>
        <v>14802700</v>
      </c>
      <c r="D44" s="25" t="n">
        <v>1654780.32</v>
      </c>
      <c r="E44" s="3" t="n">
        <f aca="false" ca="false" dt2D="false" dtr="false" t="normal">D44-C44</f>
        <v>-13147919.68</v>
      </c>
      <c r="AMI44" s="0" t="n"/>
      <c r="AMJ44" s="0" t="n"/>
    </row>
    <row customFormat="true" customHeight="true" hidden="false" ht="93.75" outlineLevel="0" r="45" s="28">
      <c r="A45" s="23" t="s">
        <v>84</v>
      </c>
      <c r="B45" s="23" t="s">
        <v>85</v>
      </c>
      <c r="C45" s="15" t="n">
        <f aca="false" ca="false" dt2D="false" dtr="false" t="normal">18638200+68145100</f>
        <v>86783300</v>
      </c>
      <c r="D45" s="25" t="n">
        <v>0</v>
      </c>
      <c r="E45" s="3" t="n">
        <f aca="false" ca="false" dt2D="false" dtr="false" t="normal">D45-C45</f>
        <v>-86783300</v>
      </c>
      <c r="AMI45" s="0" t="n"/>
      <c r="AMJ45" s="0" t="n"/>
    </row>
    <row customHeight="true" hidden="false" ht="84.75" outlineLevel="0" r="46">
      <c r="A46" s="23" t="s">
        <v>86</v>
      </c>
      <c r="B46" s="23" t="s">
        <v>87</v>
      </c>
      <c r="C46" s="29" t="n">
        <f aca="false" ca="false" dt2D="false" dtr="false" t="normal">20300-11700</f>
        <v>8600</v>
      </c>
      <c r="D46" s="30" t="n">
        <v>0</v>
      </c>
      <c r="E46" s="3" t="n">
        <f aca="false" ca="false" dt2D="false" dtr="false" t="normal">D46-C46</f>
        <v>-8600</v>
      </c>
    </row>
    <row hidden="false" ht="108" outlineLevel="0" r="47">
      <c r="A47" s="23" t="s">
        <v>88</v>
      </c>
      <c r="B47" s="23" t="s">
        <v>89</v>
      </c>
      <c r="C47" s="29" t="n">
        <f aca="false" ca="false" dt2D="false" dtr="false" t="normal">319600+7669000</f>
        <v>7988600</v>
      </c>
      <c r="D47" s="30" t="n">
        <v>2425630</v>
      </c>
      <c r="E47" s="3" t="n">
        <f aca="false" ca="false" dt2D="false" dtr="false" t="normal">D47-C47</f>
        <v>-5562970</v>
      </c>
    </row>
    <row customHeight="true" hidden="false" ht="146.25" outlineLevel="0" r="48">
      <c r="A48" s="23" t="s">
        <v>90</v>
      </c>
      <c r="B48" s="23" t="s">
        <v>91</v>
      </c>
      <c r="C48" s="29" t="n">
        <f aca="false" ca="false" dt2D="false" dtr="false" t="normal">50387400-1171800</f>
        <v>49215600</v>
      </c>
      <c r="D48" s="30" t="n">
        <v>14387500</v>
      </c>
      <c r="E48" s="3" t="n">
        <f aca="false" ca="false" dt2D="false" dtr="false" t="normal">D48-C48</f>
        <v>-34828100</v>
      </c>
    </row>
    <row customHeight="true" hidden="false" ht="63.75" outlineLevel="0" r="49">
      <c r="A49" s="23" t="s">
        <v>92</v>
      </c>
      <c r="B49" s="23" t="s">
        <v>93</v>
      </c>
      <c r="C49" s="29" t="n">
        <f aca="false" ca="false" dt2D="false" dtr="false" t="normal">96638100+4104800+105300</f>
        <v>100848200</v>
      </c>
      <c r="D49" s="30" t="n">
        <v>23374157.67</v>
      </c>
      <c r="E49" s="3" t="n">
        <f aca="false" ca="false" dt2D="false" dtr="false" t="normal">D49-C49</f>
        <v>-77474042.33</v>
      </c>
    </row>
    <row hidden="false" ht="108" outlineLevel="0" r="50">
      <c r="A50" s="23" t="s">
        <v>94</v>
      </c>
      <c r="B50" s="23" t="s">
        <v>95</v>
      </c>
      <c r="C50" s="29" t="n">
        <f aca="false" ca="false" dt2D="false" dtr="false" t="normal">7342776+1474510+339949</f>
        <v>9157235</v>
      </c>
      <c r="D50" s="30" t="n">
        <v>3997044</v>
      </c>
      <c r="E50" s="3" t="n">
        <f aca="false" ca="false" dt2D="false" dtr="false" t="normal">D50-C50</f>
        <v>-5160191</v>
      </c>
    </row>
    <row hidden="true" ht="111.150001525879" outlineLevel="0" r="51">
      <c r="A51" s="23" t="s">
        <v>96</v>
      </c>
      <c r="B51" s="23" t="s">
        <v>97</v>
      </c>
      <c r="C51" s="29" t="n"/>
      <c r="D51" s="30" t="n"/>
      <c r="E51" s="3" t="n">
        <f aca="false" ca="false" dt2D="false" dtr="false" t="normal">D51-C51</f>
        <v>0</v>
      </c>
    </row>
    <row hidden="true" ht="54" outlineLevel="0" r="52">
      <c r="A52" s="23" t="s">
        <v>98</v>
      </c>
      <c r="B52" s="23" t="s">
        <v>99</v>
      </c>
      <c r="C52" s="29" t="n"/>
      <c r="D52" s="30" t="n"/>
      <c r="E52" s="3" t="n">
        <f aca="false" ca="false" dt2D="false" dtr="false" t="normal">D52-C52</f>
        <v>0</v>
      </c>
    </row>
    <row hidden="true" ht="36" outlineLevel="0" r="53">
      <c r="A53" s="23" t="s">
        <v>100</v>
      </c>
      <c r="B53" s="23" t="s">
        <v>101</v>
      </c>
      <c r="C53" s="29" t="n"/>
      <c r="D53" s="30" t="n"/>
      <c r="E53" s="3" t="n">
        <f aca="false" ca="false" dt2D="false" dtr="false" t="normal">D53-C53</f>
        <v>0</v>
      </c>
    </row>
    <row hidden="false" ht="144" outlineLevel="0" r="54">
      <c r="A54" s="23" t="s">
        <v>102</v>
      </c>
      <c r="B54" s="23" t="s">
        <v>103</v>
      </c>
      <c r="C54" s="31" t="n">
        <v>0</v>
      </c>
      <c r="D54" s="30" t="n">
        <v>-1226570.23</v>
      </c>
      <c r="E54" s="3" t="n">
        <f aca="false" ca="false" dt2D="false" dtr="false" t="normal">D54-C54</f>
        <v>-1226570.23</v>
      </c>
    </row>
    <row hidden="false" ht="144" outlineLevel="0" r="55">
      <c r="A55" s="23" t="s">
        <v>104</v>
      </c>
      <c r="B55" s="23" t="s">
        <v>105</v>
      </c>
      <c r="C55" s="29" t="n">
        <f aca="false" ca="false" dt2D="false" dtr="false" t="normal">C56+C57+C58</f>
        <v>5164796.550000001</v>
      </c>
      <c r="D55" s="30" t="n">
        <f aca="false" ca="false" dt2D="false" dtr="false" t="normal">D56+D57+D58</f>
        <v>5164796.550000001</v>
      </c>
      <c r="E55" s="3" t="n">
        <f aca="false" ca="false" dt2D="false" dtr="false" t="normal">D55-C55</f>
        <v>0</v>
      </c>
    </row>
    <row hidden="false" ht="48.5" outlineLevel="0" r="56">
      <c r="A56" s="23" t="s">
        <v>106</v>
      </c>
      <c r="B56" s="23" t="s">
        <v>107</v>
      </c>
      <c r="C56" s="29" t="n">
        <f aca="false" ca="false" dt2D="false" dtr="false" t="normal">4474922.69</f>
        <v>4474922.69</v>
      </c>
      <c r="D56" s="30" t="n">
        <v>4474922.69</v>
      </c>
      <c r="E56" s="3" t="n">
        <f aca="false" ca="false" dt2D="false" dtr="false" t="normal">D56-C56</f>
        <v>0</v>
      </c>
    </row>
    <row hidden="false" ht="48.5" outlineLevel="0" r="57">
      <c r="A57" s="23" t="s">
        <v>108</v>
      </c>
      <c r="B57" s="23" t="s">
        <v>109</v>
      </c>
      <c r="C57" s="29" t="n">
        <f aca="false" ca="false" dt2D="false" dtr="false" t="normal">689873.86</f>
        <v>689873.86</v>
      </c>
      <c r="D57" s="30" t="n">
        <v>689873.86</v>
      </c>
      <c r="E57" s="3" t="n">
        <f aca="false" ca="false" dt2D="false" dtr="false" t="normal">D57-C57</f>
        <v>0</v>
      </c>
    </row>
    <row hidden="true" ht="90" outlineLevel="0" r="58">
      <c r="A58" s="23" t="s">
        <v>110</v>
      </c>
      <c r="B58" s="23" t="s">
        <v>111</v>
      </c>
      <c r="C58" s="29" t="n"/>
      <c r="D58" s="30" t="n"/>
      <c r="E58" s="3" t="n">
        <f aca="false" ca="false" dt2D="false" dtr="false" t="normal">D58-C58</f>
        <v>0</v>
      </c>
    </row>
    <row hidden="false" ht="72" outlineLevel="0" r="59">
      <c r="A59" s="23" t="s">
        <v>112</v>
      </c>
      <c r="B59" s="23" t="s">
        <v>113</v>
      </c>
      <c r="C59" s="29" t="n">
        <f aca="false" ca="false" dt2D="false" dtr="false" t="normal">SUM(C60:C68)</f>
        <v>-4806490.640000001</v>
      </c>
      <c r="D59" s="29" t="n">
        <f aca="false" ca="false" dt2D="false" dtr="false" t="normal">SUM(D60:D68)</f>
        <v>-4806490.640000001</v>
      </c>
      <c r="E59" s="3" t="n">
        <f aca="false" ca="false" dt2D="false" dtr="false" t="normal">D59-C59</f>
        <v>0</v>
      </c>
    </row>
    <row hidden="false" ht="108" outlineLevel="0" r="60">
      <c r="A60" s="23" t="s">
        <v>114</v>
      </c>
      <c r="B60" s="23" t="s">
        <v>115</v>
      </c>
      <c r="C60" s="29" t="n">
        <f aca="false" ca="false" dt2D="false" dtr="false" t="normal">-2122139.64</f>
        <v>-2122139.64</v>
      </c>
      <c r="D60" s="30" t="n">
        <v>-2122139.64</v>
      </c>
      <c r="E60" s="3" t="n">
        <f aca="false" ca="false" dt2D="false" dtr="false" t="normal">D60-C60</f>
        <v>0</v>
      </c>
    </row>
    <row hidden="true" ht="72" outlineLevel="0" r="61">
      <c r="A61" s="23" t="s">
        <v>116</v>
      </c>
      <c r="B61" s="23" t="s">
        <v>117</v>
      </c>
      <c r="C61" s="29" t="n"/>
      <c r="D61" s="30" t="n"/>
      <c r="E61" s="3" t="n">
        <f aca="false" ca="false" dt2D="false" dtr="false" t="normal">D61-C61</f>
        <v>0</v>
      </c>
    </row>
    <row hidden="false" ht="126" outlineLevel="0" r="62">
      <c r="A62" s="23" t="s">
        <v>118</v>
      </c>
      <c r="B62" s="23" t="s">
        <v>119</v>
      </c>
      <c r="C62" s="29" t="n">
        <f aca="false" ca="false" dt2D="false" dtr="false" t="normal">-43.2</f>
        <v>-43.2</v>
      </c>
      <c r="D62" s="30" t="n">
        <v>-43.2</v>
      </c>
      <c r="E62" s="3" t="n">
        <f aca="false" ca="false" dt2D="false" dtr="false" t="normal">D62-C62</f>
        <v>0</v>
      </c>
    </row>
    <row hidden="false" ht="95.5" outlineLevel="0" r="63">
      <c r="A63" s="23" t="s">
        <v>120</v>
      </c>
      <c r="B63" s="23" t="s">
        <v>121</v>
      </c>
      <c r="C63" s="29" t="n">
        <f aca="false" ca="false" dt2D="false" dtr="false" t="normal">-597224.44</f>
        <v>-597224.44</v>
      </c>
      <c r="D63" s="30" t="n">
        <v>-597224.44</v>
      </c>
      <c r="E63" s="3" t="n">
        <f aca="false" ca="false" dt2D="false" dtr="false" t="normal">D63-C63</f>
        <v>0</v>
      </c>
    </row>
    <row hidden="true" ht="95.5" outlineLevel="0" r="64">
      <c r="A64" s="23" t="s">
        <v>122</v>
      </c>
      <c r="B64" s="23" t="s">
        <v>123</v>
      </c>
      <c r="C64" s="29" t="n">
        <v>0</v>
      </c>
      <c r="D64" s="30" t="n"/>
      <c r="E64" s="3" t="n">
        <f aca="false" ca="false" dt2D="false" dtr="false" t="normal">D64-C64</f>
        <v>0</v>
      </c>
    </row>
    <row hidden="false" ht="111.150001525879" outlineLevel="0" r="65">
      <c r="A65" s="23" t="s">
        <v>124</v>
      </c>
      <c r="B65" s="23" t="s">
        <v>125</v>
      </c>
      <c r="C65" s="29" t="n">
        <f aca="false" ca="false" dt2D="false" dtr="false" t="normal">-749759.63</f>
        <v>-749759.63</v>
      </c>
      <c r="D65" s="30" t="n">
        <v>-749759.63</v>
      </c>
      <c r="E65" s="3" t="n">
        <f aca="false" ca="false" dt2D="false" dtr="false" t="normal">D65-C65</f>
        <v>0</v>
      </c>
    </row>
    <row hidden="true" ht="111.150001525879" outlineLevel="0" r="66">
      <c r="A66" s="23" t="s">
        <v>126</v>
      </c>
      <c r="B66" s="23" t="s">
        <v>127</v>
      </c>
      <c r="C66" s="29" t="n"/>
      <c r="D66" s="30" t="n"/>
      <c r="E66" s="3" t="n">
        <f aca="false" ca="false" dt2D="false" dtr="false" t="normal">D66-C66</f>
        <v>0</v>
      </c>
    </row>
    <row hidden="true" ht="111.150001525879" outlineLevel="0" r="67">
      <c r="A67" s="23" t="s">
        <v>128</v>
      </c>
      <c r="B67" s="23" t="s">
        <v>129</v>
      </c>
      <c r="C67" s="29" t="n"/>
      <c r="D67" s="30" t="n"/>
      <c r="E67" s="3" t="n">
        <f aca="false" ca="false" dt2D="false" dtr="false" t="normal">D67-C67</f>
        <v>0</v>
      </c>
    </row>
    <row hidden="false" ht="72" outlineLevel="0" r="68">
      <c r="A68" s="23" t="s">
        <v>130</v>
      </c>
      <c r="B68" s="23" t="s">
        <v>131</v>
      </c>
      <c r="C68" s="29" t="n">
        <f aca="false" ca="false" dt2D="false" dtr="false" t="normal">-306.78-1337016.95</f>
        <v>-1337323.73</v>
      </c>
      <c r="D68" s="30" t="n">
        <v>-1337323.73</v>
      </c>
      <c r="E68" s="3" t="n">
        <f aca="false" ca="false" dt2D="false" dtr="false" t="normal">D68-C68</f>
        <v>0</v>
      </c>
    </row>
    <row hidden="false" ht="18" outlineLevel="0" r="69">
      <c r="A69" s="32" t="n"/>
      <c r="B69" s="33" t="s">
        <v>132</v>
      </c>
      <c r="C69" s="34" t="n">
        <f aca="false" ca="false" dt2D="false" dtr="false" t="normal">C8+C31</f>
        <v>4405955140.91</v>
      </c>
      <c r="D69" s="35" t="n">
        <f aca="false" ca="false" dt2D="false" dtr="false" t="normal">D8+D31</f>
        <v>742697203.16</v>
      </c>
      <c r="E69" s="35" t="n">
        <f aca="false" ca="false" dt2D="false" dtr="false" t="normal">D69-C69</f>
        <v>-3663257937.75</v>
      </c>
    </row>
    <row customHeight="true" hidden="false" ht="23.1499996185303" outlineLevel="0" r="70">
      <c r="A70" s="32" t="n"/>
      <c r="B70" s="33" t="n"/>
      <c r="C70" s="34" t="n"/>
      <c r="D70" s="34" t="n"/>
      <c r="E70" s="35" t="n"/>
    </row>
    <row customHeight="true" hidden="false" ht="19.3999996185303" outlineLevel="0" r="71">
      <c r="A71" s="36" t="n"/>
      <c r="B71" s="36" t="s"/>
      <c r="C71" s="34" t="n"/>
      <c r="D71" s="34" t="n"/>
      <c r="E71" s="35" t="n"/>
    </row>
    <row customHeight="true" hidden="false" ht="15.8999996185303" outlineLevel="0" r="72">
      <c r="A72" s="4" t="n"/>
      <c r="B72" s="37" t="n"/>
      <c r="C72" s="34" t="n"/>
      <c r="D72" s="34" t="n"/>
      <c r="E72" s="35" t="n"/>
    </row>
    <row customHeight="true" hidden="false" ht="15.8999996185303" outlineLevel="0" r="73">
      <c r="A73" s="4" t="s">
        <v>133</v>
      </c>
      <c r="B73" s="37" t="n"/>
      <c r="C73" s="34" t="n"/>
      <c r="D73" s="34" t="n"/>
      <c r="E73" s="35" t="n"/>
    </row>
    <row customHeight="true" hidden="false" ht="18" outlineLevel="0" r="74">
      <c r="A74" s="37" t="s">
        <v>134</v>
      </c>
      <c r="B74" s="37" t="s"/>
    </row>
    <row customHeight="true" hidden="false" ht="18" outlineLevel="0" r="75">
      <c r="A75" s="37" t="s">
        <v>135</v>
      </c>
      <c r="B75" s="37" t="s"/>
      <c r="E75" s="3" t="s">
        <v>136</v>
      </c>
    </row>
    <row customHeight="true" hidden="false" ht="40.5" outlineLevel="0" r="76"/>
  </sheetData>
  <mergeCells count="7">
    <mergeCell ref="D1:E1"/>
    <mergeCell ref="D2:E2"/>
    <mergeCell ref="A3:E3"/>
    <mergeCell ref="A4:E4"/>
    <mergeCell ref="A71:B71"/>
    <mergeCell ref="A74:B74"/>
    <mergeCell ref="A75:B75"/>
  </mergeCells>
  <pageMargins bottom="0.787500023841858" footer="0.511811017990112" header="0.511811017990112" left="0.433333337306976" right="0.31527778506279" top="0.787500023841858"/>
  <pageSetup fitToHeight="1" fitToWidth="1" orientation="landscape" paperHeight="297mm" paperSize="9" paperWidth="210mm" scale="79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MyOffice-CoreFramework-Windows/25-982.666.6545.616.0@RELEASE-DESKTOP-WASSABI_HOME-RC-RENEW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2024-04-17T11:23:31Z</dcterms:modified>
</cp:coreProperties>
</file>